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2026թ․\38․ Սանհանգույցների վերանորոգում\"/>
    </mc:Choice>
  </mc:AlternateContent>
  <xr:revisionPtr revIDLastSave="0" documentId="13_ncr:1_{E87931C6-F485-44C2-A832-F551CFC92A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" l="1"/>
  <c r="D41" i="1"/>
  <c r="D43" i="1" l="1"/>
  <c r="D46" i="1" s="1"/>
  <c r="D24" i="1"/>
  <c r="D23" i="1"/>
  <c r="D22" i="1"/>
  <c r="D16" i="1"/>
  <c r="D11" i="1" l="1"/>
  <c r="D10" i="1"/>
  <c r="D9" i="1"/>
  <c r="F13" i="1" l="1"/>
  <c r="F8" i="1"/>
  <c r="F9" i="1"/>
  <c r="F46" i="1" l="1"/>
  <c r="F45" i="1"/>
  <c r="F44" i="1"/>
  <c r="F43" i="1"/>
  <c r="F42" i="1"/>
  <c r="F41" i="1"/>
  <c r="F47" i="1" s="1"/>
  <c r="F38" i="1"/>
  <c r="F37" i="1"/>
  <c r="F36" i="1"/>
  <c r="F35" i="1"/>
  <c r="F34" i="1"/>
  <c r="F31" i="1"/>
  <c r="F30" i="1"/>
  <c r="F29" i="1"/>
  <c r="F26" i="1"/>
  <c r="F25" i="1"/>
  <c r="F24" i="1"/>
  <c r="F23" i="1"/>
  <c r="F22" i="1"/>
  <c r="F19" i="1"/>
  <c r="F18" i="1"/>
  <c r="F17" i="1"/>
  <c r="F16" i="1"/>
  <c r="F12" i="1"/>
  <c r="F11" i="1"/>
  <c r="F10" i="1"/>
  <c r="F32" i="1" l="1"/>
  <c r="F14" i="1"/>
  <c r="F27" i="1"/>
  <c r="F20" i="1"/>
  <c r="F39" i="1"/>
  <c r="F48" i="1" l="1"/>
  <c r="F49" i="1" l="1"/>
  <c r="F50" i="1" s="1"/>
</calcChain>
</file>

<file path=xl/sharedStrings.xml><?xml version="1.0" encoding="utf-8"?>
<sst xmlns="http://schemas.openxmlformats.org/spreadsheetml/2006/main" count="117" uniqueCount="89">
  <si>
    <t>հ/հ</t>
  </si>
  <si>
    <t>չ/մ</t>
  </si>
  <si>
    <t>քանակ</t>
  </si>
  <si>
    <t>Ընդամենը</t>
  </si>
  <si>
    <t>Ա Ա Հ 20 %</t>
  </si>
  <si>
    <t>Ամբողջը</t>
  </si>
  <si>
    <t>ԾԱՎԱԼԱԹԵՐԹ -ՆԱԽԱՀԱՇԻՎ</t>
  </si>
  <si>
    <t>հատ</t>
  </si>
  <si>
    <t>Աշխատանքի անվանումը</t>
  </si>
  <si>
    <t>միավորի արժեքը հազ.դր</t>
  </si>
  <si>
    <t>ամբողջ արժեքը հազ.դր</t>
  </si>
  <si>
    <t>մ</t>
  </si>
  <si>
    <t xml:space="preserve"> ՀՀ  ԱՆ  ««ՅՈԼՅԱՆ» ԱՐՅՈՒՆԱԲԱՆՈՒԹՅԱՆ ԵՎ ՈՒՌՈՒՑՔԱԲԱՆՈՒԹՅԱՆ  ԿԵՆՏՐՈՆ»   ՓԲԸ </t>
  </si>
  <si>
    <t>Սանհանգույցների վերանորոգման աշխատանքներ</t>
  </si>
  <si>
    <t>Ապամոնտաժման և քանդման աշխատանքներ</t>
  </si>
  <si>
    <t>Ընդամենը բոլորը միասին</t>
  </si>
  <si>
    <t>կոմպլ.</t>
  </si>
  <si>
    <t>մ²</t>
  </si>
  <si>
    <t>մ³</t>
  </si>
  <si>
    <t>Ապամոնտաժումը կատարել առանց հարակից կառուցվածքների վնասման։ Ապամոնտաժված սարքերը դասավորել/պահպանել ըստ վերօգտագործման՝ պիտակավորմամբ։ Աշխատանքների ընթացքում կիրառել փոշեմեկուսացում և անվտանգ տեղափոխում։ 1 կոմպլ.= մեկ սանհանգույցի ամբողջ սանտեխնիկայի ապամոնտաժում։</t>
  </si>
  <si>
    <t>Նշումներ և մանրամսներ</t>
  </si>
  <si>
    <t>Քանդում՝ բետոնի շերտի հետ միասին։ Աղբը տարանջատել (կերամիկա/մետաղ/պլաստիկ) հնարավորության դեպքում։ Հիմքի մնացորդները հեռացնել՝ նոր շերտերի կպչունությունը ապահովելու համար։</t>
  </si>
  <si>
    <t>Վնասված հիմքերը պարտադիր վերականգնել՝ մինչև հարթեցման փուլ։</t>
  </si>
  <si>
    <t>Սալիկների քանդում — պատեր</t>
  </si>
  <si>
    <t>Սալիկների քանդում — հատակ</t>
  </si>
  <si>
    <t>Սանտեխնիկական սարքերի ապամոնտաժում (լվացարան, զուգարանակոնք, ցնցուղ, խառնիչներ)</t>
  </si>
  <si>
    <t>Քանդում՝ էլեկտրական մասերի անջատումով և անվտանգության կանոնների պահպանումով։ Ցանցային/կարկասային տարրերը հեռացնել ամբողջությամբ։</t>
  </si>
  <si>
    <t>Պլաստիկե (PVC) առաստաղների քանդում</t>
  </si>
  <si>
    <t xml:space="preserve">Դռների ապամոնտաժում և վերատեղադրում աշխատանքների ավարտին։ </t>
  </si>
  <si>
    <t>Դռների ապամոնտաժում՝ փեղկ/շրջանակ/ֆուռնիտուրա՝ պահեստավորման պիտակավորմամբ։ Վերատեղադրման ժամանակ՝ ապահովել հերմետիկ միացում պատին, առանց բաց ճեղքերի։</t>
  </si>
  <si>
    <t>Շինաղբի հավաքում, բեռնավորում, տեղափոխում դեպի աղբավայր</t>
  </si>
  <si>
    <t>Ինժեներական գծերի շտկում և ձևափոխում</t>
  </si>
  <si>
    <t>կետ</t>
  </si>
  <si>
    <t>Աղբի հեռացում՝ փակ պարկերով/կոնտեյներով, միջանցքների պաշտպանությամբ։ Տեղափոխում՝ իրավասու աղբավայր։ Քանակը՝ ըստ փաստացի ծավալի:</t>
  </si>
  <si>
    <t>Խողովակներ՝ ըստ նախագծային տրամագծերի։ Կատարել հիդրոսեղմում/լցման փորձարկում ըստ հնարավորի, ստուգել արտահոսք/հոտի ներթափանցում։ Անցքեր/թափանցումներ՝ հերմետիկ փակել։</t>
  </si>
  <si>
    <t>Կոյուղու խողովակների վերատեղադրում/փոխարինում</t>
  </si>
  <si>
    <t>Ապահովող կոյուղային հոտերի և գազերի ներթափանցման կանխարգելում, ներառյալ անհրաժեշտ թեքությունների ձևավորում, հերմետիկ միացումներ և փորձարկում։</t>
  </si>
  <si>
    <t>Հատակային հոսակ՝ հակադարձ հոսքը կանխող փականով</t>
  </si>
  <si>
    <t>Ջրատար խողովակների ձևափոխում /փոխարինում/, ավելացում</t>
  </si>
  <si>
    <t>Փականներ /ֆիլտրեր/, միացումներ (եթե նախատեսվում է)</t>
  </si>
  <si>
    <t>Ապահովել փակիչ փականներ յուրաքանչյուր սանհանգույցի համար (կամ խմբի)։ Փորձարկում՝ ճնշման փորձարկում՝ մինչև  խողովակների ծածկումը։ Սառը/տաք ջրի խողովակներ՝ ըստ անհրաժեշտության։</t>
  </si>
  <si>
    <t>1 կոմպլ.= մեկ սանհանգույցում օգտագործվող բոլոր դետալները՝ ներառյալ փականներ, անկյունակներ, միացումներ։</t>
  </si>
  <si>
    <t>Ա․</t>
  </si>
  <si>
    <t>Բ․</t>
  </si>
  <si>
    <t>Գ․</t>
  </si>
  <si>
    <t>Դ․</t>
  </si>
  <si>
    <t>Ե․</t>
  </si>
  <si>
    <t>Զ․</t>
  </si>
  <si>
    <t>Շինարարական և վերականգնողական աշխատանքներ</t>
  </si>
  <si>
    <t>Դռների վերատեղադրում/կարգավորում</t>
  </si>
  <si>
    <t>Հարթեցում՝ ըստ սալիկի արտադրողի պահանջների (հարթություն/կոպտություն)։ Հատակներում՝ պահպանել նախագծային թեքություններ դեպի ջրահեռացման կետեր։</t>
  </si>
  <si>
    <t>Բետոնե հատակի հարթեցում (ինքնահարթեցվող շերտ կամ Ց/Ա շաղախ՝ ըստ անհրաժեշտության)</t>
  </si>
  <si>
    <t>Հարթեցում՝ խոնավ տարածքների համար նախատեսված խառնուրդներով։ Կպչունության ապահովման համար՝ պրայմեր ըստ արտադրողի հրահանգի։</t>
  </si>
  <si>
    <t>Բետոնե պատերի հարթեցում, վնասված հատվածների վերականգնում</t>
  </si>
  <si>
    <t xml:space="preserve"> Օգտագործել խոնավակայուն գիպսաստվարաթուղթ (MR, EN 520 դաս H2) կամ պահանջվող դասի համակարգ։ Հորանների հատվածներում օգտագործել խոնավակայուն և հրակայուն գիպսաստվարաթուղթ (EN 520 դաս DFH2)։ Ցողման գոտիներում՝ պաշտպանել ջրամեկուսացմամբ։</t>
  </si>
  <si>
    <t>Գիպսաստվարաթղթե միջնորմների վնասված հատվածների փոխարինում՝ ներառյալ մետաղական ստադերը</t>
  </si>
  <si>
    <t>Վնասված պատերի մշակում (ըստ անհրաժեշտության)՝ գաջ, ծեփամածիկ և երկշերտ լատեքսային, լվացվող ներկ</t>
  </si>
  <si>
    <t>Սանհանգույցների միջնորմների հակառակ կողմերում:</t>
  </si>
  <si>
    <t>Էլեկտրամոնտաժային աշխատանքներ</t>
  </si>
  <si>
    <t>Մալուխներ՝ խոնավ տարածքների համար նախատեսված, պաշտպանված ուղիներով։ Մոնտաժ՝ ըստ տեղական էլ. նորմերի։ Անցքեր/թափանցումներ՝ հերմետիկ փակել՝ խոնավությունից պաշտպանելու համար։</t>
  </si>
  <si>
    <t>Հաղորդալարերի անցկացում</t>
  </si>
  <si>
    <t>LED Լուսատուներ՝ IEC 60529 IP դասով (նշված՝ IP67) և համապատասխան տեղադրման գոտիներին։ Միացումներ՝ հերմետիկ, խոնավակայուն։ 15W, 4000K:</t>
  </si>
  <si>
    <t>Լուսատուների փոխարինում և ավելացում (IP67)</t>
  </si>
  <si>
    <t>Օդաքաշիչների ցանցերի փոխարինում</t>
  </si>
  <si>
    <t>Աշխատանքից հետո ստուգել քաշը/աշխատունակությունը:</t>
  </si>
  <si>
    <t>Սանտեխնիկայի տեղադրման աշխատանքներ</t>
  </si>
  <si>
    <t>Տեղադրում՝ ջրամեկուսացման և սալիկի համակարգի հետ համատեղելի։ Ապահովել ջրահեռացում առանց կանգնած ջրի։</t>
  </si>
  <si>
    <t>Նոր ցնցուղների տեղադրում</t>
  </si>
  <si>
    <t>Տեղադրում՝ հերմետիկ միացումներով, առանց արտահոսքի։ Ամրացում՝ մեխանիկական + սիլիկոնային հերմետիկացում ըստ անհրաժեշտության։</t>
  </si>
  <si>
    <t>Նոր զուգարանակոնքերի տեղադրում</t>
  </si>
  <si>
    <t>Խառնիչներ՝ բժշկական/հիգիենիկ կիրառման համար հարմար (մակերես՝ հեշտ մաքրվող)։ Եթե նախատեսվում է՝ ջերմաստիճանի սահմանափակում/թերմոստատիկ լուծում նախագծով։</t>
  </si>
  <si>
    <t>Նոր ծորակ/խառնիչների տեղադրում — լվացարան</t>
  </si>
  <si>
    <t>Լվացարաններ՝ հարթ եզրերով, հեշտ մաքրվող, հերմետիկ միացում պատին/կոնսոլին՝ առանց կեղտակուտակման բաց ճեղքերի։</t>
  </si>
  <si>
    <t>Վերօգտագործման դեպքում՝ նախապես մաքրում/ախտահանում ըստ հաստատության IPC կարգերի։ Վերատեղադրում՝ նույն ընդունման չափանիշներով ինչ նոր սարքավորումների դեպքում։</t>
  </si>
  <si>
    <t>Ապամոնտաժված զուգարանակոնքերի և լվացարանների վերատեղադրում (եթե մասամբ վերօգտագործվում են)</t>
  </si>
  <si>
    <t>Սալիկապատում և առաստաղ</t>
  </si>
  <si>
    <t>Հատակի սալիկապատում կերամիկական սալիկով՝ հակասահող (ընտրությամբ՝ R դասով) և ցածր ջրակլանմամբ։ Տեղադրել՝ խոնավ տարածքների համար նախատեսված ցեմենտային սոսնձով, սալիկների արտադրողի համակարգային լուծմամբ։ Հատակների թեքությունների ձևավորում դեպի հոսակ։</t>
  </si>
  <si>
    <t>Նոր կերամիկական լվացարանների տեղադրում</t>
  </si>
  <si>
    <t>Պատի սալիկապատում կերամիկական սալիկով՝ ցածր ջրակլանմամբ, հարթ հոդերով։ Տեղադրել՝ խոնավ տարածքների համար նախատեսված ցեմենտային սոսնձով, սալիկների արտադրողի համակարգային լուծմամբ։ Ծածկույթը՝ շարունակական և հեշտ մաքրվող՝ խոռոչների/ճեղքերի նվազագույն չափերով։</t>
  </si>
  <si>
    <t>Սալիկապատում — պատեր</t>
  </si>
  <si>
    <t>Սալիկապատում — հատակ</t>
  </si>
  <si>
    <t>Սալիկների կարերի լցում (ֆուգավորում)</t>
  </si>
  <si>
    <t>Սանիտարական սիլիկոն՝ հակաբորբոսային։ Կիրառել բոլոր սանտեխնիկ սարքերի շուրջ և կցամասերում՝ հերմետիկ շարունակական շերտով։</t>
  </si>
  <si>
    <t>Սիլիկոնային մեկուսացում</t>
  </si>
  <si>
    <t>Կարկասը մետաղական, ապահովել սպասարկման հասանելիություն (մտոց) ըստ անհրաժեշտության։</t>
  </si>
  <si>
    <t>PVC պանելներից առաստաղի իրականացում կարկասով՝ պրոֆիլային կոնստրուկցիա</t>
  </si>
  <si>
    <t>Ըստ արտադրողի հրահանգի։ Կատարել ջրային փորձարկումներ մինչև սալիկապատումը։ Ցողման գոտիներում շարունակական ջրամեկուսացում։ Անկյուններում՝ ժապավենային ուժեղացում։</t>
  </si>
  <si>
    <t>Ջրամեկուսացում — պատեր և հատակ</t>
  </si>
  <si>
    <t>Հատակ+պատեր։ Բարձր հիգիենիկ, ջրակայուն, հեշտ մաքրվող էպոքսիդային կամ սիլիկոնային խառնուրդով՝ սանիտարահիգիենիկ պահանջներին համապատասխան։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</si>
</sst>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2" xfId="0" applyFont="1" applyFill="1" applyBorder="1"/>
    <xf numFmtId="0" fontId="4" fillId="3" borderId="1" xfId="0" applyFont="1" applyFill="1" applyBorder="1" applyAlignment="1">
      <alignment horizontal="center" vertical="center"/>
    </xf>
    <xf numFmtId="166" fontId="8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right" vertical="center"/>
    </xf>
    <xf numFmtId="0" fontId="10" fillId="4" borderId="2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right" vertical="center"/>
    </xf>
    <xf numFmtId="165" fontId="10" fillId="4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165" fontId="10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/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6" fontId="7" fillId="3" borderId="2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165" fontId="1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D3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50"/>
  <sheetViews>
    <sheetView tabSelected="1" zoomScaleNormal="100" zoomScaleSheetLayoutView="90" workbookViewId="0">
      <selection activeCell="B10" sqref="B10"/>
    </sheetView>
  </sheetViews>
  <sheetFormatPr defaultRowHeight="15" x14ac:dyDescent="0.25"/>
  <cols>
    <col min="1" max="1" width="9.140625" style="4"/>
    <col min="2" max="2" width="55.85546875" style="4" customWidth="1"/>
    <col min="3" max="3" width="12.85546875" style="4" customWidth="1"/>
    <col min="4" max="4" width="11.42578125" style="4" customWidth="1"/>
    <col min="5" max="5" width="17.5703125" style="4" customWidth="1"/>
    <col min="6" max="6" width="19.140625" style="4" customWidth="1"/>
    <col min="7" max="7" width="95.85546875" style="4" customWidth="1"/>
    <col min="8" max="8" width="9.140625" style="4"/>
    <col min="9" max="9" width="25.28515625" style="4" customWidth="1"/>
    <col min="10" max="16384" width="9.140625" style="4"/>
  </cols>
  <sheetData>
    <row r="2" spans="1:7" ht="22.5" customHeight="1" x14ac:dyDescent="0.25">
      <c r="A2" s="39" t="s">
        <v>12</v>
      </c>
      <c r="B2" s="39"/>
      <c r="C2" s="39"/>
      <c r="D2" s="39"/>
      <c r="E2" s="39"/>
      <c r="F2" s="39"/>
    </row>
    <row r="3" spans="1:7" ht="39.75" customHeight="1" x14ac:dyDescent="0.25">
      <c r="A3" s="38" t="s">
        <v>13</v>
      </c>
      <c r="B3" s="38"/>
      <c r="C3" s="38"/>
      <c r="D3" s="38"/>
      <c r="E3" s="38"/>
      <c r="F3" s="38"/>
    </row>
    <row r="4" spans="1:7" ht="22.5" customHeight="1" x14ac:dyDescent="0.25">
      <c r="A4" s="38" t="s">
        <v>6</v>
      </c>
      <c r="B4" s="38"/>
      <c r="C4" s="38"/>
      <c r="D4" s="38"/>
      <c r="E4" s="38"/>
      <c r="F4" s="38"/>
    </row>
    <row r="5" spans="1:7" x14ac:dyDescent="0.25">
      <c r="A5" s="5"/>
      <c r="B5" s="5"/>
      <c r="C5" s="5"/>
      <c r="D5" s="5"/>
      <c r="E5" s="5"/>
      <c r="F5" s="5"/>
    </row>
    <row r="6" spans="1:7" ht="30" x14ac:dyDescent="0.25">
      <c r="A6" s="6" t="s">
        <v>0</v>
      </c>
      <c r="B6" s="6" t="s">
        <v>8</v>
      </c>
      <c r="C6" s="6" t="s">
        <v>1</v>
      </c>
      <c r="D6" s="6" t="s">
        <v>2</v>
      </c>
      <c r="E6" s="7" t="s">
        <v>9</v>
      </c>
      <c r="F6" s="7" t="s">
        <v>10</v>
      </c>
      <c r="G6" s="22" t="s">
        <v>20</v>
      </c>
    </row>
    <row r="7" spans="1:7" ht="17.25" x14ac:dyDescent="0.25">
      <c r="A7" s="17" t="s">
        <v>42</v>
      </c>
      <c r="B7" s="17" t="s">
        <v>14</v>
      </c>
      <c r="C7" s="8"/>
      <c r="D7" s="8"/>
      <c r="E7" s="9"/>
      <c r="F7" s="9"/>
      <c r="G7" s="23"/>
    </row>
    <row r="8" spans="1:7" ht="72" customHeight="1" x14ac:dyDescent="0.25">
      <c r="A8" s="22">
        <v>1</v>
      </c>
      <c r="B8" s="40" t="s">
        <v>25</v>
      </c>
      <c r="C8" s="28" t="s">
        <v>16</v>
      </c>
      <c r="D8" s="29">
        <v>51</v>
      </c>
      <c r="E8" s="30">
        <v>2</v>
      </c>
      <c r="F8" s="31">
        <f t="shared" ref="F8:F13" si="0">+D8*E8</f>
        <v>102</v>
      </c>
      <c r="G8" s="24" t="s">
        <v>19</v>
      </c>
    </row>
    <row r="9" spans="1:7" ht="53.25" customHeight="1" x14ac:dyDescent="0.25">
      <c r="A9" s="22">
        <v>2</v>
      </c>
      <c r="B9" s="40" t="s">
        <v>24</v>
      </c>
      <c r="C9" s="28" t="s">
        <v>17</v>
      </c>
      <c r="D9" s="29">
        <f>170.8+(170.8*0.17)</f>
        <v>199.83600000000001</v>
      </c>
      <c r="E9" s="30">
        <v>3.5</v>
      </c>
      <c r="F9" s="31">
        <f t="shared" si="0"/>
        <v>699.42600000000004</v>
      </c>
      <c r="G9" s="24" t="s">
        <v>21</v>
      </c>
    </row>
    <row r="10" spans="1:7" ht="36" customHeight="1" x14ac:dyDescent="0.25">
      <c r="A10" s="22">
        <v>3</v>
      </c>
      <c r="B10" s="27" t="s">
        <v>23</v>
      </c>
      <c r="C10" s="28" t="s">
        <v>17</v>
      </c>
      <c r="D10" s="29">
        <f>977.6+(977.6*0.1)</f>
        <v>1075.3600000000001</v>
      </c>
      <c r="E10" s="30">
        <v>1.9</v>
      </c>
      <c r="F10" s="31">
        <f t="shared" si="0"/>
        <v>2043.1840000000002</v>
      </c>
      <c r="G10" s="24" t="s">
        <v>22</v>
      </c>
    </row>
    <row r="11" spans="1:7" ht="43.5" customHeight="1" x14ac:dyDescent="0.25">
      <c r="A11" s="22">
        <v>4</v>
      </c>
      <c r="B11" s="27" t="s">
        <v>27</v>
      </c>
      <c r="C11" s="28" t="s">
        <v>17</v>
      </c>
      <c r="D11" s="29">
        <f>170.8+(170.8*0.1)</f>
        <v>187.88000000000002</v>
      </c>
      <c r="E11" s="30">
        <v>1</v>
      </c>
      <c r="F11" s="31">
        <f t="shared" si="0"/>
        <v>187.88000000000002</v>
      </c>
      <c r="G11" s="24" t="s">
        <v>26</v>
      </c>
    </row>
    <row r="12" spans="1:7" ht="44.25" customHeight="1" x14ac:dyDescent="0.25">
      <c r="A12" s="22">
        <v>5</v>
      </c>
      <c r="B12" s="27" t="s">
        <v>28</v>
      </c>
      <c r="C12" s="28" t="s">
        <v>7</v>
      </c>
      <c r="D12" s="29">
        <v>51</v>
      </c>
      <c r="E12" s="30">
        <v>5</v>
      </c>
      <c r="F12" s="31">
        <f t="shared" si="0"/>
        <v>255</v>
      </c>
      <c r="G12" s="24" t="s">
        <v>29</v>
      </c>
    </row>
    <row r="13" spans="1:7" ht="45" customHeight="1" x14ac:dyDescent="0.25">
      <c r="A13" s="22">
        <v>6</v>
      </c>
      <c r="B13" s="27" t="s">
        <v>30</v>
      </c>
      <c r="C13" s="28" t="s">
        <v>18</v>
      </c>
      <c r="D13" s="29">
        <v>12.8</v>
      </c>
      <c r="E13" s="30">
        <v>4.5</v>
      </c>
      <c r="F13" s="31">
        <f t="shared" si="0"/>
        <v>57.6</v>
      </c>
      <c r="G13" s="24" t="s">
        <v>33</v>
      </c>
    </row>
    <row r="14" spans="1:7" ht="15.75" x14ac:dyDescent="0.25">
      <c r="A14" s="10"/>
      <c r="B14" s="33" t="s">
        <v>3</v>
      </c>
      <c r="C14" s="1"/>
      <c r="D14" s="2"/>
      <c r="E14" s="3"/>
      <c r="F14" s="32">
        <f>SUM(F8:F13)</f>
        <v>3345.09</v>
      </c>
      <c r="G14" s="25"/>
    </row>
    <row r="15" spans="1:7" ht="17.25" x14ac:dyDescent="0.25">
      <c r="A15" s="17" t="s">
        <v>43</v>
      </c>
      <c r="B15" s="17" t="s">
        <v>31</v>
      </c>
      <c r="C15" s="17"/>
      <c r="D15" s="17"/>
      <c r="E15" s="17"/>
      <c r="F15" s="17"/>
      <c r="G15" s="25"/>
    </row>
    <row r="16" spans="1:7" ht="45" x14ac:dyDescent="0.25">
      <c r="A16" s="22">
        <v>1</v>
      </c>
      <c r="B16" s="27" t="s">
        <v>35</v>
      </c>
      <c r="C16" s="28" t="s">
        <v>11</v>
      </c>
      <c r="D16" s="29">
        <f>4*51</f>
        <v>204</v>
      </c>
      <c r="E16" s="30">
        <v>2.8</v>
      </c>
      <c r="F16" s="31">
        <f t="shared" ref="F16:F19" si="1">+D16*E16</f>
        <v>571.19999999999993</v>
      </c>
      <c r="G16" s="26" t="s">
        <v>34</v>
      </c>
    </row>
    <row r="17" spans="1:7" ht="40.5" customHeight="1" x14ac:dyDescent="0.25">
      <c r="A17" s="22">
        <v>2</v>
      </c>
      <c r="B17" s="27" t="s">
        <v>37</v>
      </c>
      <c r="C17" s="28" t="s">
        <v>32</v>
      </c>
      <c r="D17" s="29">
        <v>51</v>
      </c>
      <c r="E17" s="30">
        <v>9.8000000000000007</v>
      </c>
      <c r="F17" s="31">
        <f t="shared" si="1"/>
        <v>499.8</v>
      </c>
      <c r="G17" s="26" t="s">
        <v>36</v>
      </c>
    </row>
    <row r="18" spans="1:7" ht="53.25" customHeight="1" x14ac:dyDescent="0.25">
      <c r="A18" s="22">
        <v>3</v>
      </c>
      <c r="B18" s="27" t="s">
        <v>38</v>
      </c>
      <c r="C18" s="28" t="s">
        <v>11</v>
      </c>
      <c r="D18" s="29">
        <v>61.6</v>
      </c>
      <c r="E18" s="30">
        <v>1.8</v>
      </c>
      <c r="F18" s="31">
        <f t="shared" si="1"/>
        <v>110.88000000000001</v>
      </c>
      <c r="G18" s="26" t="s">
        <v>40</v>
      </c>
    </row>
    <row r="19" spans="1:7" ht="36" customHeight="1" x14ac:dyDescent="0.25">
      <c r="A19" s="22">
        <v>4</v>
      </c>
      <c r="B19" s="27" t="s">
        <v>39</v>
      </c>
      <c r="C19" s="28" t="s">
        <v>16</v>
      </c>
      <c r="D19" s="29">
        <v>51</v>
      </c>
      <c r="E19" s="30">
        <v>14.5</v>
      </c>
      <c r="F19" s="31">
        <f t="shared" si="1"/>
        <v>739.5</v>
      </c>
      <c r="G19" s="26" t="s">
        <v>41</v>
      </c>
    </row>
    <row r="20" spans="1:7" ht="15.75" x14ac:dyDescent="0.25">
      <c r="A20" s="10"/>
      <c r="B20" s="33" t="s">
        <v>3</v>
      </c>
      <c r="C20" s="34"/>
      <c r="D20" s="35"/>
      <c r="E20" s="36"/>
      <c r="F20" s="32">
        <f>SUM(F16:F19)</f>
        <v>1921.38</v>
      </c>
      <c r="G20" s="25"/>
    </row>
    <row r="21" spans="1:7" ht="34.5" x14ac:dyDescent="0.25">
      <c r="A21" s="17" t="s">
        <v>44</v>
      </c>
      <c r="B21" s="17" t="s">
        <v>48</v>
      </c>
      <c r="C21" s="17"/>
      <c r="D21" s="17"/>
      <c r="E21" s="17"/>
      <c r="F21" s="17"/>
      <c r="G21" s="25"/>
    </row>
    <row r="22" spans="1:7" ht="41.25" customHeight="1" x14ac:dyDescent="0.25">
      <c r="A22" s="22">
        <v>1</v>
      </c>
      <c r="B22" s="26" t="s">
        <v>51</v>
      </c>
      <c r="C22" s="28" t="s">
        <v>17</v>
      </c>
      <c r="D22" s="29">
        <f>170.8+(170.8*0.17)</f>
        <v>199.83600000000001</v>
      </c>
      <c r="E22" s="30">
        <v>3.6</v>
      </c>
      <c r="F22" s="31">
        <f t="shared" ref="F22:F26" si="2">+D22*E22</f>
        <v>719.40960000000007</v>
      </c>
      <c r="G22" s="26" t="s">
        <v>50</v>
      </c>
    </row>
    <row r="23" spans="1:7" ht="38.25" customHeight="1" x14ac:dyDescent="0.25">
      <c r="A23" s="22">
        <v>2</v>
      </c>
      <c r="B23" s="26" t="s">
        <v>53</v>
      </c>
      <c r="C23" s="28" t="s">
        <v>17</v>
      </c>
      <c r="D23" s="29">
        <f>977.6+(977.6*0.1)</f>
        <v>1075.3600000000001</v>
      </c>
      <c r="E23" s="30">
        <v>1.9</v>
      </c>
      <c r="F23" s="31">
        <f t="shared" si="2"/>
        <v>2043.1840000000002</v>
      </c>
      <c r="G23" s="26" t="s">
        <v>52</v>
      </c>
    </row>
    <row r="24" spans="1:7" ht="56.25" customHeight="1" x14ac:dyDescent="0.25">
      <c r="A24" s="22">
        <v>3</v>
      </c>
      <c r="B24" s="26" t="s">
        <v>55</v>
      </c>
      <c r="C24" s="28" t="s">
        <v>17</v>
      </c>
      <c r="D24" s="29">
        <f>236.9+(236.9*0.1)</f>
        <v>260.59000000000003</v>
      </c>
      <c r="E24" s="30">
        <v>10.199999999999999</v>
      </c>
      <c r="F24" s="31">
        <f t="shared" si="2"/>
        <v>2658.018</v>
      </c>
      <c r="G24" s="26" t="s">
        <v>54</v>
      </c>
    </row>
    <row r="25" spans="1:7" ht="27.75" customHeight="1" x14ac:dyDescent="0.25">
      <c r="A25" s="22">
        <v>4</v>
      </c>
      <c r="B25" s="26" t="s">
        <v>49</v>
      </c>
      <c r="C25" s="28" t="s">
        <v>7</v>
      </c>
      <c r="D25" s="29">
        <v>51</v>
      </c>
      <c r="E25" s="30">
        <v>18</v>
      </c>
      <c r="F25" s="31">
        <f t="shared" si="2"/>
        <v>918</v>
      </c>
      <c r="G25" s="26"/>
    </row>
    <row r="26" spans="1:7" ht="45" x14ac:dyDescent="0.25">
      <c r="A26" s="22">
        <v>5</v>
      </c>
      <c r="B26" s="26" t="s">
        <v>56</v>
      </c>
      <c r="C26" s="28" t="s">
        <v>17</v>
      </c>
      <c r="D26" s="29">
        <v>147</v>
      </c>
      <c r="E26" s="30">
        <v>3.5</v>
      </c>
      <c r="F26" s="31">
        <f t="shared" si="2"/>
        <v>514.5</v>
      </c>
      <c r="G26" s="26" t="s">
        <v>57</v>
      </c>
    </row>
    <row r="27" spans="1:7" ht="15.75" x14ac:dyDescent="0.25">
      <c r="A27" s="10"/>
      <c r="B27" s="33" t="s">
        <v>3</v>
      </c>
      <c r="C27" s="34"/>
      <c r="D27" s="35"/>
      <c r="E27" s="36"/>
      <c r="F27" s="32">
        <f>SUM(F22:F26)</f>
        <v>6853.1116000000002</v>
      </c>
      <c r="G27" s="25"/>
    </row>
    <row r="28" spans="1:7" ht="17.25" x14ac:dyDescent="0.25">
      <c r="A28" s="17" t="s">
        <v>45</v>
      </c>
      <c r="B28" s="17" t="s">
        <v>58</v>
      </c>
      <c r="C28" s="17"/>
      <c r="D28" s="17"/>
      <c r="E28" s="17"/>
      <c r="F28" s="17"/>
      <c r="G28" s="25"/>
    </row>
    <row r="29" spans="1:7" ht="56.25" customHeight="1" x14ac:dyDescent="0.25">
      <c r="A29" s="22">
        <v>1</v>
      </c>
      <c r="B29" s="26" t="s">
        <v>60</v>
      </c>
      <c r="C29" s="28" t="s">
        <v>11</v>
      </c>
      <c r="D29" s="29">
        <v>269.5</v>
      </c>
      <c r="E29" s="30">
        <v>1.55</v>
      </c>
      <c r="F29" s="31">
        <f t="shared" ref="F29:F31" si="3">+D29*E29</f>
        <v>417.72500000000002</v>
      </c>
      <c r="G29" s="26" t="s">
        <v>59</v>
      </c>
    </row>
    <row r="30" spans="1:7" ht="30.75" customHeight="1" x14ac:dyDescent="0.25">
      <c r="A30" s="22">
        <v>2</v>
      </c>
      <c r="B30" s="26" t="s">
        <v>62</v>
      </c>
      <c r="C30" s="28" t="s">
        <v>7</v>
      </c>
      <c r="D30" s="29">
        <v>102</v>
      </c>
      <c r="E30" s="30">
        <v>7.8</v>
      </c>
      <c r="F30" s="31">
        <f t="shared" si="3"/>
        <v>795.6</v>
      </c>
      <c r="G30" s="26" t="s">
        <v>61</v>
      </c>
    </row>
    <row r="31" spans="1:7" x14ac:dyDescent="0.25">
      <c r="A31" s="22">
        <v>3</v>
      </c>
      <c r="B31" s="26" t="s">
        <v>63</v>
      </c>
      <c r="C31" s="28" t="s">
        <v>7</v>
      </c>
      <c r="D31" s="29">
        <v>51</v>
      </c>
      <c r="E31" s="30">
        <v>3.2</v>
      </c>
      <c r="F31" s="31">
        <f t="shared" si="3"/>
        <v>163.20000000000002</v>
      </c>
      <c r="G31" s="26" t="s">
        <v>64</v>
      </c>
    </row>
    <row r="32" spans="1:7" ht="15.75" x14ac:dyDescent="0.25">
      <c r="A32" s="10"/>
      <c r="B32" s="33" t="s">
        <v>3</v>
      </c>
      <c r="C32" s="34"/>
      <c r="D32" s="35"/>
      <c r="E32" s="36"/>
      <c r="F32" s="32">
        <f>SUM(F29:F31)</f>
        <v>1376.5250000000001</v>
      </c>
      <c r="G32" s="25"/>
    </row>
    <row r="33" spans="1:7" ht="17.25" x14ac:dyDescent="0.25">
      <c r="A33" s="17" t="s">
        <v>46</v>
      </c>
      <c r="B33" s="17" t="s">
        <v>65</v>
      </c>
      <c r="C33" s="17"/>
      <c r="D33" s="17"/>
      <c r="E33" s="17"/>
      <c r="F33" s="17"/>
      <c r="G33" s="25"/>
    </row>
    <row r="34" spans="1:7" ht="36" customHeight="1" x14ac:dyDescent="0.25">
      <c r="A34" s="22">
        <v>1</v>
      </c>
      <c r="B34" s="27" t="s">
        <v>67</v>
      </c>
      <c r="C34" s="28" t="s">
        <v>7</v>
      </c>
      <c r="D34" s="29">
        <v>48</v>
      </c>
      <c r="E34" s="30">
        <v>32</v>
      </c>
      <c r="F34" s="31">
        <f t="shared" ref="F34:F38" si="4">+D34*E34</f>
        <v>1536</v>
      </c>
      <c r="G34" s="26" t="s">
        <v>66</v>
      </c>
    </row>
    <row r="35" spans="1:7" ht="39.75" customHeight="1" x14ac:dyDescent="0.25">
      <c r="A35" s="22">
        <v>2</v>
      </c>
      <c r="B35" s="27" t="s">
        <v>69</v>
      </c>
      <c r="C35" s="28" t="s">
        <v>7</v>
      </c>
      <c r="D35" s="29">
        <v>11</v>
      </c>
      <c r="E35" s="30">
        <v>85</v>
      </c>
      <c r="F35" s="31">
        <f t="shared" si="4"/>
        <v>935</v>
      </c>
      <c r="G35" s="26" t="s">
        <v>68</v>
      </c>
    </row>
    <row r="36" spans="1:7" ht="34.5" customHeight="1" x14ac:dyDescent="0.25">
      <c r="A36" s="22">
        <v>3</v>
      </c>
      <c r="B36" s="27" t="s">
        <v>71</v>
      </c>
      <c r="C36" s="28" t="s">
        <v>7</v>
      </c>
      <c r="D36" s="29">
        <v>27</v>
      </c>
      <c r="E36" s="30">
        <v>22.5</v>
      </c>
      <c r="F36" s="31">
        <f t="shared" si="4"/>
        <v>607.5</v>
      </c>
      <c r="G36" s="26" t="s">
        <v>70</v>
      </c>
    </row>
    <row r="37" spans="1:7" ht="45" customHeight="1" x14ac:dyDescent="0.25">
      <c r="A37" s="22">
        <v>4</v>
      </c>
      <c r="B37" s="37" t="s">
        <v>77</v>
      </c>
      <c r="C37" s="28" t="s">
        <v>7</v>
      </c>
      <c r="D37" s="29">
        <v>17</v>
      </c>
      <c r="E37" s="30">
        <v>54</v>
      </c>
      <c r="F37" s="31">
        <f t="shared" si="4"/>
        <v>918</v>
      </c>
      <c r="G37" s="26" t="s">
        <v>72</v>
      </c>
    </row>
    <row r="38" spans="1:7" ht="45" x14ac:dyDescent="0.25">
      <c r="A38" s="22">
        <v>5</v>
      </c>
      <c r="B38" s="27" t="s">
        <v>74</v>
      </c>
      <c r="C38" s="28" t="s">
        <v>16</v>
      </c>
      <c r="D38" s="29">
        <v>40</v>
      </c>
      <c r="E38" s="30">
        <v>12.5</v>
      </c>
      <c r="F38" s="31">
        <f t="shared" si="4"/>
        <v>500</v>
      </c>
      <c r="G38" s="26" t="s">
        <v>73</v>
      </c>
    </row>
    <row r="39" spans="1:7" ht="15.75" x14ac:dyDescent="0.25">
      <c r="A39" s="10"/>
      <c r="B39" s="33" t="s">
        <v>3</v>
      </c>
      <c r="C39" s="34"/>
      <c r="D39" s="35"/>
      <c r="E39" s="36"/>
      <c r="F39" s="32">
        <f>SUM(F34:F38)</f>
        <v>4496.5</v>
      </c>
      <c r="G39" s="25"/>
    </row>
    <row r="40" spans="1:7" ht="17.25" x14ac:dyDescent="0.25">
      <c r="A40" s="17" t="s">
        <v>47</v>
      </c>
      <c r="B40" s="17" t="s">
        <v>75</v>
      </c>
      <c r="C40" s="17"/>
      <c r="D40" s="17"/>
      <c r="E40" s="17"/>
      <c r="F40" s="17"/>
      <c r="G40" s="25"/>
    </row>
    <row r="41" spans="1:7" ht="60" x14ac:dyDescent="0.25">
      <c r="A41" s="22">
        <v>1</v>
      </c>
      <c r="B41" s="26" t="s">
        <v>80</v>
      </c>
      <c r="C41" s="28" t="s">
        <v>17</v>
      </c>
      <c r="D41" s="29">
        <f>170.8+(170.8*0.17)</f>
        <v>199.83600000000001</v>
      </c>
      <c r="E41" s="30">
        <v>13.5</v>
      </c>
      <c r="F41" s="31">
        <f t="shared" ref="F41:F46" si="5">+D41*E41</f>
        <v>2697.7860000000001</v>
      </c>
      <c r="G41" s="26" t="s">
        <v>76</v>
      </c>
    </row>
    <row r="42" spans="1:7" ht="60" x14ac:dyDescent="0.25">
      <c r="A42" s="22">
        <v>2</v>
      </c>
      <c r="B42" s="26" t="s">
        <v>79</v>
      </c>
      <c r="C42" s="28" t="s">
        <v>17</v>
      </c>
      <c r="D42" s="29">
        <f>977.6+(977.6*0.1)</f>
        <v>1075.3600000000001</v>
      </c>
      <c r="E42" s="30">
        <v>14</v>
      </c>
      <c r="F42" s="31">
        <f t="shared" si="5"/>
        <v>15055.04</v>
      </c>
      <c r="G42" s="26" t="s">
        <v>78</v>
      </c>
    </row>
    <row r="43" spans="1:7" ht="30" x14ac:dyDescent="0.25">
      <c r="A43" s="22">
        <v>3</v>
      </c>
      <c r="B43" s="26" t="s">
        <v>81</v>
      </c>
      <c r="C43" s="28" t="s">
        <v>17</v>
      </c>
      <c r="D43" s="29">
        <f>D42+D41</f>
        <v>1275.1960000000001</v>
      </c>
      <c r="E43" s="30">
        <v>0.24</v>
      </c>
      <c r="F43" s="31">
        <f t="shared" si="5"/>
        <v>306.04704000000004</v>
      </c>
      <c r="G43" s="26" t="s">
        <v>88</v>
      </c>
    </row>
    <row r="44" spans="1:7" ht="35.25" customHeight="1" x14ac:dyDescent="0.25">
      <c r="A44" s="22">
        <v>4</v>
      </c>
      <c r="B44" s="26" t="s">
        <v>83</v>
      </c>
      <c r="C44" s="28" t="s">
        <v>32</v>
      </c>
      <c r="D44" s="29">
        <v>51</v>
      </c>
      <c r="E44" s="30">
        <v>1.55</v>
      </c>
      <c r="F44" s="31">
        <f t="shared" si="5"/>
        <v>79.05</v>
      </c>
      <c r="G44" s="26" t="s">
        <v>82</v>
      </c>
    </row>
    <row r="45" spans="1:7" ht="30" x14ac:dyDescent="0.25">
      <c r="A45" s="22">
        <v>5</v>
      </c>
      <c r="B45" s="26" t="s">
        <v>85</v>
      </c>
      <c r="C45" s="28" t="s">
        <v>17</v>
      </c>
      <c r="D45" s="29">
        <v>170.8</v>
      </c>
      <c r="E45" s="30">
        <v>8.1</v>
      </c>
      <c r="F45" s="31">
        <f t="shared" si="5"/>
        <v>1383.48</v>
      </c>
      <c r="G45" s="26" t="s">
        <v>84</v>
      </c>
    </row>
    <row r="46" spans="1:7" ht="45" x14ac:dyDescent="0.25">
      <c r="A46" s="22">
        <v>6</v>
      </c>
      <c r="B46" s="26" t="s">
        <v>87</v>
      </c>
      <c r="C46" s="28" t="s">
        <v>17</v>
      </c>
      <c r="D46" s="29">
        <f>D43</f>
        <v>1275.1960000000001</v>
      </c>
      <c r="E46" s="30">
        <v>1.2</v>
      </c>
      <c r="F46" s="31">
        <f t="shared" si="5"/>
        <v>1530.2352000000001</v>
      </c>
      <c r="G46" s="26" t="s">
        <v>86</v>
      </c>
    </row>
    <row r="47" spans="1:7" ht="15.75" x14ac:dyDescent="0.25">
      <c r="A47" s="10"/>
      <c r="B47" s="33" t="s">
        <v>3</v>
      </c>
      <c r="C47" s="34"/>
      <c r="D47" s="35"/>
      <c r="E47" s="36"/>
      <c r="F47" s="32">
        <f>SUM(F41:F46)</f>
        <v>21051.63824</v>
      </c>
      <c r="G47" s="25"/>
    </row>
    <row r="48" spans="1:7" ht="31.5" customHeight="1" x14ac:dyDescent="0.25">
      <c r="A48" s="12"/>
      <c r="B48" s="13" t="s">
        <v>15</v>
      </c>
      <c r="C48" s="18"/>
      <c r="D48" s="18"/>
      <c r="E48" s="19"/>
      <c r="F48" s="11">
        <f>F14+F20+F27+F32+F39+F47</f>
        <v>39044.244839999999</v>
      </c>
      <c r="G48" s="25"/>
    </row>
    <row r="49" spans="1:7" ht="31.5" customHeight="1" x14ac:dyDescent="0.25">
      <c r="A49" s="14"/>
      <c r="B49" s="15" t="s">
        <v>4</v>
      </c>
      <c r="C49" s="20"/>
      <c r="D49" s="20"/>
      <c r="E49" s="21"/>
      <c r="F49" s="16">
        <f>F48*20%</f>
        <v>7808.8489680000002</v>
      </c>
      <c r="G49" s="25"/>
    </row>
    <row r="50" spans="1:7" ht="31.5" customHeight="1" x14ac:dyDescent="0.25">
      <c r="A50" s="12"/>
      <c r="B50" s="13" t="s">
        <v>5</v>
      </c>
      <c r="C50" s="18"/>
      <c r="D50" s="18"/>
      <c r="E50" s="19"/>
      <c r="F50" s="11">
        <f>F48+F49</f>
        <v>46853.093807999998</v>
      </c>
      <c r="G50" s="25"/>
    </row>
  </sheetData>
  <mergeCells count="3">
    <mergeCell ref="A4:F4"/>
    <mergeCell ref="A2:F2"/>
    <mergeCell ref="A3:F3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2026-02-13T07:40:14Z</cp:lastPrinted>
  <dcterms:created xsi:type="dcterms:W3CDTF">2024-07-23T08:30:09Z</dcterms:created>
  <dcterms:modified xsi:type="dcterms:W3CDTF">2026-02-13T11:22:44Z</dcterms:modified>
</cp:coreProperties>
</file>